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P:\Services\Financier\07-MARCHES &amp; ACHATS\AA MARCHES PUBLICS\MARCHES 2025\MARCHES TRAVAUX-AMO-MOE 2025\TRAVAUX RENOVATION VESTIAIRE STAPS\2 - DCE\"/>
    </mc:Choice>
  </mc:AlternateContent>
  <xr:revisionPtr revIDLastSave="0" documentId="13_ncr:1_{F0EA1DFE-AB66-4A30-92E7-6D1A57DE07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 Lo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1" l="1"/>
  <c r="G14" i="1" l="1"/>
  <c r="G13" i="1"/>
  <c r="G18" i="1"/>
  <c r="G19" i="1"/>
  <c r="G17" i="1" l="1"/>
  <c r="G21" i="1"/>
  <c r="G22" i="1"/>
  <c r="G15" i="1"/>
  <c r="G23" i="1"/>
  <c r="G24" i="1"/>
  <c r="G11" i="1" l="1"/>
  <c r="G25" i="1" s="1"/>
  <c r="G27" i="1" l="1"/>
  <c r="G26" i="1"/>
</calcChain>
</file>

<file path=xl/sharedStrings.xml><?xml version="1.0" encoding="utf-8"?>
<sst xmlns="http://schemas.openxmlformats.org/spreadsheetml/2006/main" count="38" uniqueCount="28">
  <si>
    <t>N°</t>
  </si>
  <si>
    <t>DÉSIGNATION</t>
  </si>
  <si>
    <t>U</t>
  </si>
  <si>
    <t>QUANTITÉS PROPOSÉES</t>
  </si>
  <si>
    <t>QUANTITÉS VÉRIFIÉES</t>
  </si>
  <si>
    <t>PRIX UNITAIRES</t>
  </si>
  <si>
    <t>PRIX TOTAL HT</t>
  </si>
  <si>
    <t>MONTANT HT</t>
  </si>
  <si>
    <t>T.V.A. 20 %</t>
  </si>
  <si>
    <t>MONTANT TTC</t>
  </si>
  <si>
    <t>Réseaux d'eau froide et d'eau chaude sanitaire</t>
  </si>
  <si>
    <t>Réseaux d'évacuation</t>
  </si>
  <si>
    <t>Appareils sanitaires</t>
  </si>
  <si>
    <t>Ventilation (VMC)</t>
  </si>
  <si>
    <t>Fixations, accessoires et essais</t>
  </si>
  <si>
    <t>Douches</t>
  </si>
  <si>
    <t>F</t>
  </si>
  <si>
    <t>Bouches temporisé compris raccordement</t>
  </si>
  <si>
    <t>Revision, maintenance, nettoyage</t>
  </si>
  <si>
    <t>Miroir</t>
  </si>
  <si>
    <t>Eau chaude</t>
  </si>
  <si>
    <t>Eau froide</t>
  </si>
  <si>
    <t>Installation et préparation de chantier</t>
  </si>
  <si>
    <t>Remise en état du terrain et de ses abors</t>
  </si>
  <si>
    <t>DESCRIPTIF DES PRESTATIONS</t>
  </si>
  <si>
    <t>PREPARATION DE CHANTIER</t>
  </si>
  <si>
    <t>Lavabo</t>
  </si>
  <si>
    <t>Université Marie et Louis Pasteur – Campus de la Bouloie                                                                                                                            Travaux de réfection des vestiaires UFR SPORTS 5
DPGF Lot 2 : CVC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</si>
</sst>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F_-;\-* #,##0.00\ _F_-;_-* &quot;-&quot;??\ _F_-;_-@_-"/>
    <numFmt numFmtId="165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/>
    <xf numFmtId="0" fontId="0" fillId="0" borderId="1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3" borderId="4" xfId="0" applyFill="1" applyBorder="1" applyAlignment="1">
      <alignment horizontal="center" vertical="center" wrapText="1"/>
    </xf>
    <xf numFmtId="0" fontId="0" fillId="0" borderId="0" xfId="0"/>
    <xf numFmtId="0" fontId="5" fillId="0" borderId="1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164" fontId="6" fillId="0" borderId="2" xfId="1" applyNumberFormat="1" applyFont="1" applyBorder="1" applyAlignment="1"/>
    <xf numFmtId="0" fontId="6" fillId="0" borderId="1" xfId="0" applyFont="1" applyBorder="1" applyAlignment="1">
      <alignment horizontal="center"/>
    </xf>
    <xf numFmtId="43" fontId="6" fillId="0" borderId="2" xfId="1" applyFont="1" applyBorder="1" applyAlignment="1">
      <alignment horizontal="right"/>
    </xf>
    <xf numFmtId="43" fontId="6" fillId="0" borderId="1" xfId="1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164" fontId="6" fillId="0" borderId="0" xfId="1" applyNumberFormat="1" applyFont="1" applyBorder="1" applyAlignment="1"/>
    <xf numFmtId="43" fontId="6" fillId="0" borderId="0" xfId="1" applyFont="1" applyBorder="1" applyAlignment="1">
      <alignment horizontal="right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6" fillId="0" borderId="12" xfId="0" applyFont="1" applyBorder="1" applyAlignment="1">
      <alignment horizontal="center"/>
    </xf>
    <xf numFmtId="43" fontId="6" fillId="0" borderId="12" xfId="1" applyFont="1" applyBorder="1" applyAlignment="1">
      <alignment horizontal="center"/>
    </xf>
    <xf numFmtId="165" fontId="0" fillId="0" borderId="4" xfId="0" applyNumberForma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left"/>
    </xf>
    <xf numFmtId="0" fontId="6" fillId="0" borderId="16" xfId="0" applyFont="1" applyBorder="1" applyAlignment="1">
      <alignment horizontal="center" vertical="center"/>
    </xf>
    <xf numFmtId="164" fontId="6" fillId="0" borderId="17" xfId="1" applyNumberFormat="1" applyFont="1" applyBorder="1" applyAlignment="1"/>
    <xf numFmtId="0" fontId="6" fillId="0" borderId="16" xfId="0" applyFont="1" applyBorder="1" applyAlignment="1">
      <alignment horizontal="center"/>
    </xf>
    <xf numFmtId="43" fontId="6" fillId="0" borderId="17" xfId="1" applyFont="1" applyBorder="1" applyAlignment="1">
      <alignment horizontal="right"/>
    </xf>
    <xf numFmtId="43" fontId="6" fillId="0" borderId="16" xfId="1" applyFont="1" applyBorder="1" applyAlignment="1">
      <alignment horizontal="center"/>
    </xf>
    <xf numFmtId="0" fontId="5" fillId="0" borderId="18" xfId="0" quotePrefix="1" applyFont="1" applyBorder="1" applyAlignment="1">
      <alignment horizontal="center" vertical="center"/>
    </xf>
    <xf numFmtId="0" fontId="6" fillId="0" borderId="18" xfId="0" applyFont="1" applyBorder="1" applyAlignment="1">
      <alignment horizontal="left"/>
    </xf>
    <xf numFmtId="0" fontId="6" fillId="0" borderId="18" xfId="0" applyFont="1" applyBorder="1" applyAlignment="1">
      <alignment horizontal="center" vertical="center"/>
    </xf>
    <xf numFmtId="164" fontId="6" fillId="0" borderId="19" xfId="1" applyNumberFormat="1" applyFont="1" applyBorder="1" applyAlignment="1"/>
    <xf numFmtId="0" fontId="6" fillId="0" borderId="18" xfId="0" applyFont="1" applyBorder="1" applyAlignment="1">
      <alignment horizontal="center"/>
    </xf>
    <xf numFmtId="43" fontId="6" fillId="0" borderId="19" xfId="1" applyFont="1" applyBorder="1" applyAlignment="1">
      <alignment horizontal="right"/>
    </xf>
    <xf numFmtId="43" fontId="6" fillId="0" borderId="18" xfId="1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14500" cy="571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workbookViewId="0">
      <selection activeCell="A3" sqref="A3:G4"/>
    </sheetView>
  </sheetViews>
  <sheetFormatPr baseColWidth="10" defaultColWidth="9.140625" defaultRowHeight="15" x14ac:dyDescent="0.25"/>
  <cols>
    <col min="1" max="1" width="5" customWidth="1"/>
    <col min="2" max="2" width="60" customWidth="1"/>
    <col min="3" max="3" width="8" customWidth="1"/>
    <col min="4" max="6" width="15" customWidth="1"/>
    <col min="7" max="7" width="20" customWidth="1"/>
  </cols>
  <sheetData>
    <row r="1" spans="1:7" ht="21.95" customHeight="1" x14ac:dyDescent="0.25"/>
    <row r="2" spans="1:7" ht="21.95" customHeight="1" x14ac:dyDescent="0.25"/>
    <row r="3" spans="1:7" ht="21.95" customHeight="1" x14ac:dyDescent="0.25">
      <c r="A3" s="59" t="s">
        <v>27</v>
      </c>
      <c r="B3" s="60"/>
      <c r="C3" s="60"/>
      <c r="D3" s="60"/>
      <c r="E3" s="60"/>
      <c r="F3" s="60"/>
      <c r="G3" s="60"/>
    </row>
    <row r="4" spans="1:7" ht="21.95" customHeight="1" thickBot="1" x14ac:dyDescent="0.3">
      <c r="A4" s="60"/>
      <c r="B4" s="60"/>
      <c r="C4" s="60"/>
      <c r="D4" s="60"/>
      <c r="E4" s="60"/>
      <c r="F4" s="60"/>
      <c r="G4" s="60"/>
    </row>
    <row r="5" spans="1:7" ht="33.75" customHeight="1" thickBot="1" x14ac:dyDescent="0.3">
      <c r="A5" s="2" t="s">
        <v>0</v>
      </c>
      <c r="B5" s="9" t="s">
        <v>1</v>
      </c>
      <c r="C5" s="10" t="s">
        <v>2</v>
      </c>
      <c r="D5" s="11" t="s">
        <v>3</v>
      </c>
      <c r="E5" s="10" t="s">
        <v>4</v>
      </c>
      <c r="F5" s="11" t="s">
        <v>5</v>
      </c>
      <c r="G5" s="9" t="s">
        <v>6</v>
      </c>
    </row>
    <row r="6" spans="1:7" ht="21.95" customHeight="1" thickBot="1" x14ac:dyDescent="0.3">
      <c r="A6" s="56"/>
      <c r="B6" s="57"/>
      <c r="C6" s="6"/>
      <c r="D6" s="6"/>
      <c r="E6" s="6"/>
      <c r="F6" s="6"/>
      <c r="G6" s="7"/>
    </row>
    <row r="7" spans="1:7" s="16" customFormat="1" ht="21.95" customHeight="1" thickBot="1" x14ac:dyDescent="0.35">
      <c r="A7" s="17">
        <v>1.5</v>
      </c>
      <c r="B7" s="18" t="s">
        <v>25</v>
      </c>
      <c r="C7" s="19"/>
      <c r="D7" s="20"/>
      <c r="E7" s="21"/>
      <c r="F7" s="22"/>
      <c r="G7" s="23">
        <f>E7*F7</f>
        <v>0</v>
      </c>
    </row>
    <row r="8" spans="1:7" s="16" customFormat="1" ht="21.95" customHeight="1" x14ac:dyDescent="0.3">
      <c r="A8" s="49">
        <v>1.51</v>
      </c>
      <c r="B8" s="50" t="s">
        <v>22</v>
      </c>
      <c r="C8" s="51" t="s">
        <v>16</v>
      </c>
      <c r="D8" s="52"/>
      <c r="E8" s="53"/>
      <c r="F8" s="54"/>
      <c r="G8" s="55"/>
    </row>
    <row r="9" spans="1:7" s="16" customFormat="1" ht="21.95" customHeight="1" x14ac:dyDescent="0.3">
      <c r="A9" s="42">
        <v>1.51</v>
      </c>
      <c r="B9" s="43" t="s">
        <v>23</v>
      </c>
      <c r="C9" s="44" t="s">
        <v>16</v>
      </c>
      <c r="D9" s="45"/>
      <c r="E9" s="46"/>
      <c r="F9" s="47"/>
      <c r="G9" s="48"/>
    </row>
    <row r="10" spans="1:7" s="16" customFormat="1" ht="21.95" customHeight="1" thickBot="1" x14ac:dyDescent="0.35">
      <c r="A10" s="27"/>
      <c r="B10" s="24"/>
      <c r="C10" s="28"/>
      <c r="D10" s="25"/>
      <c r="E10" s="34"/>
      <c r="F10" s="26"/>
      <c r="G10" s="35"/>
    </row>
    <row r="11" spans="1:7" ht="21.95" customHeight="1" thickBot="1" x14ac:dyDescent="0.35">
      <c r="A11" s="37">
        <v>2</v>
      </c>
      <c r="B11" s="33" t="s">
        <v>24</v>
      </c>
      <c r="C11" s="41"/>
      <c r="D11" s="8"/>
      <c r="E11" s="8"/>
      <c r="F11" s="8"/>
      <c r="G11" s="8">
        <f>SUM(G12:G24)</f>
        <v>0</v>
      </c>
    </row>
    <row r="12" spans="1:7" ht="21.95" customHeight="1" x14ac:dyDescent="0.25">
      <c r="A12" s="38">
        <v>2.1</v>
      </c>
      <c r="B12" s="29" t="s">
        <v>10</v>
      </c>
      <c r="C12" s="40"/>
      <c r="D12" s="40"/>
      <c r="E12" s="40"/>
      <c r="F12" s="40"/>
      <c r="G12" s="40"/>
    </row>
    <row r="13" spans="1:7" s="14" customFormat="1" ht="21.95" customHeight="1" x14ac:dyDescent="0.25">
      <c r="A13" s="38"/>
      <c r="B13" s="29" t="s">
        <v>20</v>
      </c>
      <c r="C13" s="3" t="s">
        <v>16</v>
      </c>
      <c r="D13" s="3"/>
      <c r="E13" s="3"/>
      <c r="F13" s="3"/>
      <c r="G13" s="3">
        <f>E13*F13</f>
        <v>0</v>
      </c>
    </row>
    <row r="14" spans="1:7" s="14" customFormat="1" ht="21.95" customHeight="1" x14ac:dyDescent="0.25">
      <c r="A14" s="38"/>
      <c r="B14" s="29" t="s">
        <v>21</v>
      </c>
      <c r="C14" s="3" t="s">
        <v>16</v>
      </c>
      <c r="D14" s="3"/>
      <c r="E14" s="3"/>
      <c r="F14" s="3"/>
      <c r="G14" s="3">
        <f>E14*F14</f>
        <v>0</v>
      </c>
    </row>
    <row r="15" spans="1:7" ht="21.95" customHeight="1" x14ac:dyDescent="0.25">
      <c r="A15" s="38">
        <v>2.2000000000000002</v>
      </c>
      <c r="B15" s="29" t="s">
        <v>11</v>
      </c>
      <c r="C15" s="3" t="s">
        <v>16</v>
      </c>
      <c r="D15" s="3"/>
      <c r="E15" s="3"/>
      <c r="F15" s="3"/>
      <c r="G15" s="3">
        <f t="shared" ref="G15:G24" si="0">E15*F15</f>
        <v>0</v>
      </c>
    </row>
    <row r="16" spans="1:7" ht="21.95" customHeight="1" x14ac:dyDescent="0.25">
      <c r="A16" s="38">
        <v>2.2999999999999998</v>
      </c>
      <c r="B16" s="29" t="s">
        <v>12</v>
      </c>
      <c r="C16" s="15"/>
      <c r="D16" s="15"/>
      <c r="E16" s="15"/>
      <c r="F16" s="15"/>
      <c r="G16" s="15"/>
    </row>
    <row r="17" spans="1:7" s="1" customFormat="1" ht="21.95" customHeight="1" x14ac:dyDescent="0.25">
      <c r="A17" s="38"/>
      <c r="B17" s="29" t="s">
        <v>15</v>
      </c>
      <c r="C17" s="3" t="s">
        <v>2</v>
      </c>
      <c r="D17" s="58">
        <v>17</v>
      </c>
      <c r="E17" s="3"/>
      <c r="F17" s="3"/>
      <c r="G17" s="3">
        <f t="shared" si="0"/>
        <v>0</v>
      </c>
    </row>
    <row r="18" spans="1:7" s="13" customFormat="1" ht="21.95" customHeight="1" x14ac:dyDescent="0.25">
      <c r="A18" s="38"/>
      <c r="B18" s="29" t="s">
        <v>26</v>
      </c>
      <c r="C18" s="3" t="s">
        <v>2</v>
      </c>
      <c r="D18" s="3">
        <v>1</v>
      </c>
      <c r="E18" s="3"/>
      <c r="F18" s="3"/>
      <c r="G18" s="3">
        <f t="shared" si="0"/>
        <v>0</v>
      </c>
    </row>
    <row r="19" spans="1:7" s="13" customFormat="1" ht="21.95" customHeight="1" x14ac:dyDescent="0.25">
      <c r="A19" s="38"/>
      <c r="B19" s="29" t="s">
        <v>19</v>
      </c>
      <c r="C19" s="3" t="s">
        <v>2</v>
      </c>
      <c r="D19" s="3">
        <v>2</v>
      </c>
      <c r="E19" s="3"/>
      <c r="F19" s="3"/>
      <c r="G19" s="3">
        <f t="shared" si="0"/>
        <v>0</v>
      </c>
    </row>
    <row r="20" spans="1:7" ht="21.95" customHeight="1" x14ac:dyDescent="0.25">
      <c r="A20" s="38">
        <v>2.4</v>
      </c>
      <c r="B20" s="29" t="s">
        <v>13</v>
      </c>
      <c r="C20" s="15"/>
      <c r="D20" s="15"/>
      <c r="E20" s="15"/>
      <c r="F20" s="15"/>
      <c r="G20" s="15"/>
    </row>
    <row r="21" spans="1:7" s="1" customFormat="1" ht="21.95" customHeight="1" x14ac:dyDescent="0.25">
      <c r="A21" s="38"/>
      <c r="B21" s="29" t="s">
        <v>18</v>
      </c>
      <c r="C21" s="3" t="s">
        <v>16</v>
      </c>
      <c r="D21" s="3">
        <v>2</v>
      </c>
      <c r="E21" s="3"/>
      <c r="F21" s="3"/>
      <c r="G21" s="3">
        <f t="shared" si="0"/>
        <v>0</v>
      </c>
    </row>
    <row r="22" spans="1:7" s="1" customFormat="1" ht="21.95" customHeight="1" x14ac:dyDescent="0.25">
      <c r="A22" s="38"/>
      <c r="B22" s="29" t="s">
        <v>17</v>
      </c>
      <c r="C22" s="3" t="s">
        <v>2</v>
      </c>
      <c r="D22" s="3">
        <v>4</v>
      </c>
      <c r="E22" s="3"/>
      <c r="F22" s="3"/>
      <c r="G22" s="3">
        <f t="shared" si="0"/>
        <v>0</v>
      </c>
    </row>
    <row r="23" spans="1:7" ht="21.95" customHeight="1" x14ac:dyDescent="0.25">
      <c r="A23" s="38">
        <v>2.5</v>
      </c>
      <c r="B23" s="29" t="s">
        <v>14</v>
      </c>
      <c r="C23" s="3" t="s">
        <v>16</v>
      </c>
      <c r="D23" s="3">
        <v>1</v>
      </c>
      <c r="E23" s="3"/>
      <c r="F23" s="3"/>
      <c r="G23" s="3">
        <f t="shared" si="0"/>
        <v>0</v>
      </c>
    </row>
    <row r="24" spans="1:7" ht="21.95" customHeight="1" thickBot="1" x14ac:dyDescent="0.3">
      <c r="A24" s="39"/>
      <c r="B24" s="30"/>
      <c r="C24" s="5"/>
      <c r="D24" s="5"/>
      <c r="E24" s="5"/>
      <c r="F24" s="5"/>
      <c r="G24" s="12">
        <f t="shared" si="0"/>
        <v>0</v>
      </c>
    </row>
    <row r="25" spans="1:7" ht="21.95" customHeight="1" x14ac:dyDescent="0.25">
      <c r="A25" s="38"/>
      <c r="B25" s="29" t="s">
        <v>7</v>
      </c>
      <c r="C25" s="3"/>
      <c r="D25" s="3"/>
      <c r="E25" s="3"/>
      <c r="F25" s="3"/>
      <c r="G25" s="36">
        <f>G11+G7</f>
        <v>0</v>
      </c>
    </row>
    <row r="26" spans="1:7" ht="21.95" customHeight="1" thickBot="1" x14ac:dyDescent="0.3">
      <c r="A26" s="38"/>
      <c r="B26" s="31" t="s">
        <v>8</v>
      </c>
      <c r="C26" s="4"/>
      <c r="D26" s="4"/>
      <c r="E26" s="4"/>
      <c r="F26" s="4"/>
      <c r="G26" s="4">
        <f>G25*1.2-G25</f>
        <v>0</v>
      </c>
    </row>
    <row r="27" spans="1:7" ht="21.95" customHeight="1" thickBot="1" x14ac:dyDescent="0.3">
      <c r="A27" s="39"/>
      <c r="B27" s="32" t="s">
        <v>9</v>
      </c>
      <c r="C27" s="8"/>
      <c r="D27" s="8"/>
      <c r="E27" s="8"/>
      <c r="F27" s="8"/>
      <c r="G27" s="8">
        <f>G25*1.2</f>
        <v>0</v>
      </c>
    </row>
    <row r="28" spans="1:7" ht="21.95" customHeight="1" x14ac:dyDescent="0.25"/>
    <row r="29" spans="1:7" ht="21.95" customHeight="1" x14ac:dyDescent="0.25"/>
    <row r="30" spans="1:7" ht="21.95" customHeight="1" x14ac:dyDescent="0.25"/>
    <row r="31" spans="1:7" ht="21.95" customHeight="1" x14ac:dyDescent="0.25"/>
    <row r="32" spans="1:7" ht="21.95" customHeight="1" x14ac:dyDescent="0.25"/>
    <row r="33" ht="21.95" customHeight="1" x14ac:dyDescent="0.25"/>
    <row r="34" ht="21.95" customHeight="1" x14ac:dyDescent="0.25"/>
    <row r="35" ht="21.95" customHeight="1" x14ac:dyDescent="0.25"/>
    <row r="36" ht="21.95" customHeight="1" x14ac:dyDescent="0.25"/>
    <row r="37" ht="21.95" customHeight="1" x14ac:dyDescent="0.25"/>
    <row r="38" ht="21.95" customHeight="1" x14ac:dyDescent="0.25"/>
    <row r="39" ht="21.95" customHeight="1" x14ac:dyDescent="0.25"/>
    <row r="40" ht="21.95" customHeight="1" x14ac:dyDescent="0.25"/>
    <row r="41" ht="21.95" customHeight="1" x14ac:dyDescent="0.25"/>
    <row r="42" ht="21.95" customHeight="1" x14ac:dyDescent="0.25"/>
    <row r="43" ht="21.95" customHeight="1" x14ac:dyDescent="0.25"/>
    <row r="44" ht="21.95" customHeight="1" x14ac:dyDescent="0.25"/>
    <row r="45" ht="21.95" customHeight="1" x14ac:dyDescent="0.25"/>
    <row r="46" ht="21.95" customHeight="1" x14ac:dyDescent="0.25"/>
    <row r="47" ht="21.95" customHeight="1" x14ac:dyDescent="0.25"/>
    <row r="48" ht="21.95" customHeight="1" x14ac:dyDescent="0.25"/>
    <row r="49" ht="21.95" customHeight="1" x14ac:dyDescent="0.25"/>
    <row r="50" ht="21.95" customHeight="1" x14ac:dyDescent="0.25"/>
    <row r="51" ht="21.95" customHeight="1" x14ac:dyDescent="0.25"/>
    <row r="52" ht="21.95" customHeight="1" x14ac:dyDescent="0.25"/>
    <row r="53" ht="21.95" customHeight="1" x14ac:dyDescent="0.25"/>
    <row r="54" ht="21.95" customHeight="1" x14ac:dyDescent="0.25"/>
    <row r="55" ht="21.95" customHeight="1" x14ac:dyDescent="0.25"/>
    <row r="56" ht="21.95" customHeight="1" x14ac:dyDescent="0.25"/>
    <row r="57" ht="21.95" customHeight="1" x14ac:dyDescent="0.25"/>
    <row r="58" ht="21.95" customHeight="1" x14ac:dyDescent="0.25"/>
    <row r="59" ht="21.95" customHeight="1" x14ac:dyDescent="0.25"/>
    <row r="60" ht="21.95" customHeight="1" x14ac:dyDescent="0.25"/>
    <row r="61" ht="21.95" customHeight="1" x14ac:dyDescent="0.25"/>
    <row r="62" ht="21.95" customHeight="1" x14ac:dyDescent="0.25"/>
  </sheetData>
  <mergeCells count="1">
    <mergeCell ref="A3:G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Julieta MANUKYAN</cp:lastModifiedBy>
  <dcterms:created xsi:type="dcterms:W3CDTF">2025-10-08T09:07:51Z</dcterms:created>
  <dcterms:modified xsi:type="dcterms:W3CDTF">2025-12-04T15:07:22Z</dcterms:modified>
</cp:coreProperties>
</file>